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a_delovni_zvezek"/>
  <xr:revisionPtr revIDLastSave="46" documentId="8_{C7208E60-8CEA-489E-A727-1B785516A43A}" xr6:coauthVersionLast="47" xr6:coauthVersionMax="47" xr10:uidLastSave="{32FF02E9-4405-4E80-9111-ADE7BD370085}"/>
  <bookViews>
    <workbookView xWindow="28680" yWindow="-120" windowWidth="29040" windowHeight="15720" xr2:uid="{00000000-000D-0000-FFFF-FFFF00000000}"/>
  </bookViews>
  <sheets>
    <sheet name="Opis Pilo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2" l="1"/>
  <c r="H11" i="2" s="1"/>
  <c r="F11" i="2"/>
  <c r="C12" i="2"/>
  <c r="F10" i="2"/>
  <c r="G10" i="2"/>
  <c r="H10" i="2" s="1"/>
  <c r="G9" i="2"/>
  <c r="H9" i="2" s="1"/>
  <c r="F9" i="2"/>
  <c r="G8" i="2"/>
  <c r="H8" i="2" s="1"/>
  <c r="F8" i="2"/>
  <c r="G7" i="2"/>
  <c r="H7" i="2" s="1"/>
  <c r="F7" i="2"/>
  <c r="G6" i="2"/>
  <c r="H6" i="2" s="1"/>
  <c r="F6" i="2"/>
  <c r="G5" i="2"/>
  <c r="H5" i="2" s="1"/>
  <c r="F5" i="2"/>
  <c r="G4" i="2"/>
  <c r="H4" i="2" s="1"/>
  <c r="F4" i="2"/>
  <c r="G3" i="2"/>
  <c r="H3" i="2" s="1"/>
  <c r="F3" i="2"/>
  <c r="G2" i="2"/>
  <c r="H2" i="2" s="1"/>
  <c r="F2" i="2"/>
  <c r="H12" i="2" l="1"/>
  <c r="G12" i="2"/>
</calcChain>
</file>

<file path=xl/sharedStrings.xml><?xml version="1.0" encoding="utf-8"?>
<sst xmlns="http://schemas.openxmlformats.org/spreadsheetml/2006/main" count="29" uniqueCount="20">
  <si>
    <t>Total</t>
  </si>
  <si>
    <t>DDV</t>
  </si>
  <si>
    <t>človek/dni</t>
  </si>
  <si>
    <t>Zap št.</t>
  </si>
  <si>
    <t>Količina enot</t>
  </si>
  <si>
    <t>Enota mere</t>
  </si>
  <si>
    <t>Cena na enoto mere brez DDV v EUR</t>
  </si>
  <si>
    <t>Znesek brez DDV</t>
  </si>
  <si>
    <t>Znesek z DDV</t>
  </si>
  <si>
    <t>Aktivnosti</t>
  </si>
  <si>
    <t>Povezovanje s servisom SYNC - skupnih dimenzij</t>
  </si>
  <si>
    <t>Razvoj in izgradnja PSA Web Portala</t>
  </si>
  <si>
    <t>Razvoj in izgradnja API povezave Moodle - PSA z psevdonimizacijo</t>
  </si>
  <si>
    <t>Vzpostavitev okolja</t>
  </si>
  <si>
    <t>Razvoj in izdelava BI segmenta za dinamična poročila</t>
  </si>
  <si>
    <t>Razvoj in izgradnja API povezave ŠIS - PSA s psevdonimizacijo</t>
  </si>
  <si>
    <t>Razvoj in izgradnja  "RD" Cache</t>
  </si>
  <si>
    <t>Analiza vidika varstva osebnih podatkov in priprava PDIA</t>
  </si>
  <si>
    <t>Izdelava 5 - 10 poročil in pretvorba ter optimizacija v PSA Web portalu</t>
  </si>
  <si>
    <t>Izdelava 10 fiksnih poročil in ene nadzorne plošče iz tehnične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</si>
</sst>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aramond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44" fontId="2" fillId="0" borderId="1" xfId="1" applyFont="1" applyBorder="1"/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0" applyNumberFormat="1" applyBorder="1"/>
    <xf numFmtId="44" fontId="0" fillId="0" borderId="8" xfId="0" applyNumberFormat="1" applyBorder="1"/>
    <xf numFmtId="44" fontId="0" fillId="0" borderId="8" xfId="1" applyFont="1" applyBorder="1"/>
    <xf numFmtId="1" fontId="0" fillId="0" borderId="5" xfId="0" applyNumberFormat="1" applyBorder="1" applyAlignment="1">
      <alignment vertical="center"/>
    </xf>
    <xf numFmtId="44" fontId="0" fillId="0" borderId="5" xfId="0" applyNumberFormat="1" applyBorder="1"/>
    <xf numFmtId="44" fontId="0" fillId="0" borderId="9" xfId="0" applyNumberFormat="1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4" formatCode="_-* #,##0.00\ &quot;€&quot;_-;\-* #,##0.00\ &quot;€&quot;_-;_-* &quot;-&quot;??\ &quot;€&quot;_-;_-@_-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34" formatCode="_-* #,##0.00\ &quot;€&quot;_-;\-* #,##0.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4" formatCode="_-* #,##0.00\ &quot;€&quot;_-;\-* #,##0.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34" formatCode="_-* #,##0.00\ &quot;€&quot;_-;\-* #,##0.00\ &quot;€&quot;_-;_-* &quot;-&quot;??\ &quot;€&quot;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34" formatCode="_-* #,##0.00\ &quot;€&quot;_-;\-* #,##0.00\ &quot;€&quot;_-;_-* &quot;-&quot;??\ &quot;€&quot;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* #,##0.00\ &quot;€&quot;_-;\-* #,##0.00\ &quot;€&quot;_-;_-* &quot;-&quot;??\ &quot;€&quot;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4" formatCode="_-* #,##0.00\ &quot;€&quot;_-;\-* #,##0.00\ &quot;€&quot;_-;_-* &quot;-&quot;??\ &quot;€&quot;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Garamond"/>
        <family val="1"/>
        <charset val="238"/>
        <scheme val="none"/>
      </font>
      <alignment horizontal="general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92CC5B-8F15-4A59-B7F6-BBF924F86CBF}" name="Table13" displayName="Table13" ref="A1:H12" totalsRowCount="1" headerRowDxfId="0" totalsRowDxfId="18" headerRowBorderDxfId="20" tableBorderDxfId="19" totalsRowBorderDxfId="17">
  <autoFilter ref="A1:H11" xr:uid="{D0E9AF37-9607-4D39-AC15-D09F098E00D9}"/>
  <tableColumns count="8">
    <tableColumn id="1" xr3:uid="{59CAF105-3B0F-4616-84B0-453DA4D95912}" name="Zap št." totalsRowLabel="Total" dataDxfId="16" totalsRowDxfId="8"/>
    <tableColumn id="2" xr3:uid="{5EE84247-63F1-4487-8D7B-E6F04CBB8838}" name="Aktivnosti" dataDxfId="15" totalsRowDxfId="7"/>
    <tableColumn id="3" xr3:uid="{98DC61D3-4D11-442D-94A7-BE90B8B79BC9}" name="Količina enot" totalsRowFunction="sum" dataDxfId="14" totalsRowDxfId="6"/>
    <tableColumn id="4" xr3:uid="{2BA1B8CD-8FDD-42C8-B92B-6054C449528E}" name="Enota mere" dataDxfId="13" totalsRowDxfId="5"/>
    <tableColumn id="5" xr3:uid="{C5C00B7C-F0DC-4C2E-8B61-BE8D73A2686C}" name="Cena na enoto mere brez DDV v EUR" dataDxfId="12" totalsRowDxfId="4"/>
    <tableColumn id="7" xr3:uid="{8C9658BA-6CAE-4F5D-8526-A6BF772EE03D}" name="DDV" dataDxfId="11" totalsRowDxfId="3">
      <calculatedColumnFormula>Table13[[#This Row],[Cena na enoto mere brez DDV v EUR]]*0.22</calculatedColumnFormula>
    </tableColumn>
    <tableColumn id="6" xr3:uid="{B7B46792-A410-4986-8C67-A19BE9820306}" name="Znesek brez DDV" totalsRowFunction="sum" dataDxfId="10" totalsRowDxfId="2">
      <calculatedColumnFormula>Table13[[#This Row],[Količina enot]]*Table13[[#This Row],[Cena na enoto mere brez DDV v EUR]]</calculatedColumnFormula>
    </tableColumn>
    <tableColumn id="8" xr3:uid="{A8033F47-B484-4427-8856-D6E004306053}" name="Znesek z DDV" totalsRowFunction="sum" dataDxfId="9" totalsRowDxfId="1">
      <calculatedColumnFormula>Table13[[#This Row],[Znesek brez DDV]]*1.22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2AAC-0F3E-4581-96DC-92CFE22271F0}">
  <sheetPr codeName="List1"/>
  <dimension ref="A1:H12"/>
  <sheetViews>
    <sheetView tabSelected="1" zoomScale="145" zoomScaleNormal="145" workbookViewId="0">
      <selection activeCell="B6" sqref="B6"/>
    </sheetView>
  </sheetViews>
  <sheetFormatPr defaultRowHeight="14.5" x14ac:dyDescent="0.35"/>
  <cols>
    <col min="1" max="1" width="4.81640625" customWidth="1"/>
    <col min="2" max="2" width="67.36328125" customWidth="1"/>
    <col min="3" max="3" width="9.54296875" customWidth="1"/>
    <col min="4" max="4" width="11.7265625" customWidth="1"/>
    <col min="5" max="5" width="11.26953125" customWidth="1"/>
    <col min="6" max="6" width="9.54296875" customWidth="1"/>
    <col min="7" max="7" width="12.1796875" customWidth="1"/>
    <col min="8" max="8" width="13.81640625" customWidth="1"/>
    <col min="9" max="9" width="21.90625" customWidth="1"/>
  </cols>
  <sheetData>
    <row r="1" spans="1:8" s="16" customFormat="1" ht="62" x14ac:dyDescent="0.35">
      <c r="A1" s="15" t="s">
        <v>3</v>
      </c>
      <c r="B1" s="1" t="s">
        <v>9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7</v>
      </c>
      <c r="H1" s="7" t="s">
        <v>8</v>
      </c>
    </row>
    <row r="2" spans="1:8" ht="15.5" x14ac:dyDescent="0.35">
      <c r="A2" s="3">
        <v>1</v>
      </c>
      <c r="B2" s="5" t="s">
        <v>13</v>
      </c>
      <c r="C2" s="5">
        <v>5</v>
      </c>
      <c r="D2" s="5" t="s">
        <v>2</v>
      </c>
      <c r="E2" s="2"/>
      <c r="F2" s="8">
        <f>Table13[[#This Row],[Cena na enoto mere brez DDV v EUR]]*0.22</f>
        <v>0</v>
      </c>
      <c r="G2" s="9">
        <f>Table13[[#This Row],[Količina enot]]*Table13[[#This Row],[Cena na enoto mere brez DDV v EUR]]</f>
        <v>0</v>
      </c>
      <c r="H2" s="10">
        <f>Table13[[#This Row],[Znesek brez DDV]]*1.22</f>
        <v>0</v>
      </c>
    </row>
    <row r="3" spans="1:8" ht="15.5" x14ac:dyDescent="0.35">
      <c r="A3" s="3">
        <v>2</v>
      </c>
      <c r="B3" s="5" t="s">
        <v>12</v>
      </c>
      <c r="C3" s="5">
        <v>15</v>
      </c>
      <c r="D3" s="5" t="s">
        <v>2</v>
      </c>
      <c r="E3" s="2"/>
      <c r="F3" s="8">
        <f>Table13[[#This Row],[Cena na enoto mere brez DDV v EUR]]*0.22</f>
        <v>0</v>
      </c>
      <c r="G3" s="9">
        <f>Table13[[#This Row],[Količina enot]]*Table13[[#This Row],[Cena na enoto mere brez DDV v EUR]]</f>
        <v>0</v>
      </c>
      <c r="H3" s="10">
        <f>Table13[[#This Row],[Znesek brez DDV]]*1.22</f>
        <v>0</v>
      </c>
    </row>
    <row r="4" spans="1:8" ht="15.5" x14ac:dyDescent="0.35">
      <c r="A4" s="3">
        <v>3</v>
      </c>
      <c r="B4" s="5" t="s">
        <v>15</v>
      </c>
      <c r="C4" s="5">
        <v>12</v>
      </c>
      <c r="D4" s="5" t="s">
        <v>2</v>
      </c>
      <c r="E4" s="2"/>
      <c r="F4" s="8">
        <f>Table13[[#This Row],[Cena na enoto mere brez DDV v EUR]]*0.22</f>
        <v>0</v>
      </c>
      <c r="G4" s="9">
        <f>Table13[[#This Row],[Količina enot]]*Table13[[#This Row],[Cena na enoto mere brez DDV v EUR]]</f>
        <v>0</v>
      </c>
      <c r="H4" s="10">
        <f>Table13[[#This Row],[Znesek brez DDV]]*1.22</f>
        <v>0</v>
      </c>
    </row>
    <row r="5" spans="1:8" ht="15.5" x14ac:dyDescent="0.35">
      <c r="A5" s="3">
        <v>4</v>
      </c>
      <c r="B5" s="5" t="s">
        <v>16</v>
      </c>
      <c r="C5" s="5">
        <v>15</v>
      </c>
      <c r="D5" s="5" t="s">
        <v>2</v>
      </c>
      <c r="E5" s="2"/>
      <c r="F5" s="8">
        <f>Table13[[#This Row],[Cena na enoto mere brez DDV v EUR]]*0.22</f>
        <v>0</v>
      </c>
      <c r="G5" s="9">
        <f>Table13[[#This Row],[Količina enot]]*Table13[[#This Row],[Cena na enoto mere brez DDV v EUR]]</f>
        <v>0</v>
      </c>
      <c r="H5" s="10">
        <f>Table13[[#This Row],[Znesek brez DDV]]*1.22</f>
        <v>0</v>
      </c>
    </row>
    <row r="6" spans="1:8" ht="15.5" x14ac:dyDescent="0.35">
      <c r="A6" s="3">
        <v>5</v>
      </c>
      <c r="B6" s="5" t="s">
        <v>10</v>
      </c>
      <c r="C6" s="5">
        <v>15</v>
      </c>
      <c r="D6" s="5" t="s">
        <v>2</v>
      </c>
      <c r="E6" s="2"/>
      <c r="F6" s="8">
        <f>Table13[[#This Row],[Cena na enoto mere brez DDV v EUR]]*0.22</f>
        <v>0</v>
      </c>
      <c r="G6" s="9">
        <f>Table13[[#This Row],[Količina enot]]*Table13[[#This Row],[Cena na enoto mere brez DDV v EUR]]</f>
        <v>0</v>
      </c>
      <c r="H6" s="10">
        <f>Table13[[#This Row],[Znesek brez DDV]]*1.22</f>
        <v>0</v>
      </c>
    </row>
    <row r="7" spans="1:8" ht="15.5" x14ac:dyDescent="0.35">
      <c r="A7" s="3">
        <v>6</v>
      </c>
      <c r="B7" s="5" t="s">
        <v>11</v>
      </c>
      <c r="C7" s="5">
        <v>50</v>
      </c>
      <c r="D7" s="5" t="s">
        <v>2</v>
      </c>
      <c r="E7" s="2"/>
      <c r="F7" s="8">
        <f>Table13[[#This Row],[Cena na enoto mere brez DDV v EUR]]*0.22</f>
        <v>0</v>
      </c>
      <c r="G7" s="9">
        <f>Table13[[#This Row],[Količina enot]]*Table13[[#This Row],[Cena na enoto mere brez DDV v EUR]]</f>
        <v>0</v>
      </c>
      <c r="H7" s="10">
        <f>Table13[[#This Row],[Znesek brez DDV]]*1.22</f>
        <v>0</v>
      </c>
    </row>
    <row r="8" spans="1:8" ht="15.5" x14ac:dyDescent="0.35">
      <c r="A8" s="3">
        <v>7</v>
      </c>
      <c r="B8" s="5" t="s">
        <v>19</v>
      </c>
      <c r="C8" s="5">
        <v>15</v>
      </c>
      <c r="D8" s="5" t="s">
        <v>2</v>
      </c>
      <c r="E8" s="2"/>
      <c r="F8" s="8">
        <f>Table13[[#This Row],[Cena na enoto mere brez DDV v EUR]]*0.22</f>
        <v>0</v>
      </c>
      <c r="G8" s="9">
        <f>Table13[[#This Row],[Količina enot]]*Table13[[#This Row],[Cena na enoto mere brez DDV v EUR]]</f>
        <v>0</v>
      </c>
      <c r="H8" s="10">
        <f>Table13[[#This Row],[Znesek brez DDV]]*1.22</f>
        <v>0</v>
      </c>
    </row>
    <row r="9" spans="1:8" ht="15.5" x14ac:dyDescent="0.35">
      <c r="A9" s="3">
        <v>8</v>
      </c>
      <c r="B9" s="5" t="s">
        <v>17</v>
      </c>
      <c r="C9" s="5">
        <v>10</v>
      </c>
      <c r="D9" s="5" t="s">
        <v>2</v>
      </c>
      <c r="E9" s="2"/>
      <c r="F9" s="8">
        <f>Table13[[#This Row],[Cena na enoto mere brez DDV v EUR]]*0.22</f>
        <v>0</v>
      </c>
      <c r="G9" s="9">
        <f>Table13[[#This Row],[Količina enot]]*Table13[[#This Row],[Cena na enoto mere brez DDV v EUR]]</f>
        <v>0</v>
      </c>
      <c r="H9" s="10">
        <f>Table13[[#This Row],[Znesek brez DDV]]*1.22</f>
        <v>0</v>
      </c>
    </row>
    <row r="10" spans="1:8" ht="15.5" x14ac:dyDescent="0.35">
      <c r="A10" s="3">
        <v>9</v>
      </c>
      <c r="B10" s="5" t="s">
        <v>14</v>
      </c>
      <c r="C10" s="5">
        <v>20</v>
      </c>
      <c r="D10" s="5" t="s">
        <v>2</v>
      </c>
      <c r="E10" s="2"/>
      <c r="F10" s="9">
        <f>Table13[[#This Row],[Cena na enoto mere brez DDV v EUR]]*0.22</f>
        <v>0</v>
      </c>
      <c r="G10" s="9">
        <f>Table13[[#This Row],[Količina enot]]*Table13[[#This Row],[Cena na enoto mere brez DDV v EUR]]</f>
        <v>0</v>
      </c>
      <c r="H10" s="11">
        <f>Table13[[#This Row],[Znesek brez DDV]]*1.22</f>
        <v>0</v>
      </c>
    </row>
    <row r="11" spans="1:8" ht="15.5" x14ac:dyDescent="0.35">
      <c r="A11" s="3">
        <v>10</v>
      </c>
      <c r="B11" s="5" t="s">
        <v>18</v>
      </c>
      <c r="C11" s="5">
        <v>15</v>
      </c>
      <c r="D11" s="5" t="s">
        <v>2</v>
      </c>
      <c r="E11" s="2"/>
      <c r="F11" s="9">
        <f>Table13[[#This Row],[Cena na enoto mere brez DDV v EUR]]*0.22</f>
        <v>0</v>
      </c>
      <c r="G11" s="9">
        <f>Table13[[#This Row],[Količina enot]]*Table13[[#This Row],[Cena na enoto mere brez DDV v EUR]]</f>
        <v>0</v>
      </c>
      <c r="H11" s="10">
        <f>Table13[[#This Row],[Znesek brez DDV]]*1.22</f>
        <v>0</v>
      </c>
    </row>
    <row r="12" spans="1:8" ht="15.5" x14ac:dyDescent="0.35">
      <c r="A12" s="6" t="s">
        <v>0</v>
      </c>
      <c r="B12" s="4"/>
      <c r="C12" s="12">
        <f>SUBTOTAL(109,Table13[Količina enot])</f>
        <v>172</v>
      </c>
      <c r="D12" s="4"/>
      <c r="E12" s="13"/>
      <c r="F12" s="13"/>
      <c r="G12" s="13">
        <f>SUBTOTAL(109,Table13[Znesek brez DDV])</f>
        <v>0</v>
      </c>
      <c r="H12" s="14">
        <f>SUBTOTAL(109,Table13[Znesek z DDV])</f>
        <v>0</v>
      </c>
    </row>
  </sheetData>
  <pageMargins left="0.25" right="0.25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ee41a6-8381-4a59-a87d-d39312d2e746">
      <Terms xmlns="http://schemas.microsoft.com/office/infopath/2007/PartnerControls"/>
    </lcf76f155ced4ddcb4097134ff3c332f>
    <TaxCatchAll xmlns="e029364c-83a4-4c3e-a4fc-d73ef25912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B4FB41267B21449C8B8C0CF9024337" ma:contentTypeVersion="15" ma:contentTypeDescription="Ustvari nov dokument." ma:contentTypeScope="" ma:versionID="076083581322f9c5913e117fcf78eec3">
  <xsd:schema xmlns:xsd="http://www.w3.org/2001/XMLSchema" xmlns:xs="http://www.w3.org/2001/XMLSchema" xmlns:p="http://schemas.microsoft.com/office/2006/metadata/properties" xmlns:ns2="e3ee41a6-8381-4a59-a87d-d39312d2e746" xmlns:ns3="e029364c-83a4-4c3e-a4fc-d73ef25912cb" targetNamespace="http://schemas.microsoft.com/office/2006/metadata/properties" ma:root="true" ma:fieldsID="11a8953557b79a7823d5d53e3d408a4b" ns2:_="" ns3:_="">
    <xsd:import namespace="e3ee41a6-8381-4a59-a87d-d39312d2e746"/>
    <xsd:import namespace="e029364c-83a4-4c3e-a4fc-d73ef2591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e41a6-8381-4a59-a87d-d39312d2e7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b5c7bf33-a257-4e00-9403-5619347451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9364c-83a4-4c3e-a4fc-d73ef2591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cc7e074-9166-45c3-8aa6-0b71ef1f734e}" ma:internalName="TaxCatchAll" ma:showField="CatchAllData" ma:web="e029364c-83a4-4c3e-a4fc-d73ef25912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CAA367-E39E-4733-B9E6-1DE84208642D}">
  <ds:schemaRefs>
    <ds:schemaRef ds:uri="http://schemas.microsoft.com/office/2006/metadata/properties"/>
    <ds:schemaRef ds:uri="http://schemas.microsoft.com/office/infopath/2007/PartnerControls"/>
    <ds:schemaRef ds:uri="e3ee41a6-8381-4a59-a87d-d39312d2e746"/>
    <ds:schemaRef ds:uri="e029364c-83a4-4c3e-a4fc-d73ef25912cb"/>
  </ds:schemaRefs>
</ds:datastoreItem>
</file>

<file path=customXml/itemProps2.xml><?xml version="1.0" encoding="utf-8"?>
<ds:datastoreItem xmlns:ds="http://schemas.openxmlformats.org/officeDocument/2006/customXml" ds:itemID="{7C3065CB-BE74-445D-A5B0-A6D6320FF9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47EE17-53CD-4DDC-8928-07B7866BB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e41a6-8381-4a59-a87d-d39312d2e746"/>
    <ds:schemaRef ds:uri="e029364c-83a4-4c3e-a4fc-d73ef2591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Opis Pilot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2025-03-27T07:42:51Z</dcterms:created>
  <dcterms:modified xsi:type="dcterms:W3CDTF">2025-03-27T08:12:54Z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0x0101009BB4FB41267B21449C8B8C0CF9024337</vt:lpwstr>
  </property>
</Properties>
</file>